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20" i="1" l="1"/>
  <c r="R20" i="1"/>
  <c r="Q20" i="1"/>
  <c r="P20" i="1"/>
  <c r="O20" i="1"/>
  <c r="M20" i="1"/>
  <c r="L20" i="1"/>
  <c r="J20" i="1"/>
  <c r="I20" i="1"/>
  <c r="H20" i="1"/>
  <c r="N20" i="1" s="1"/>
  <c r="H18" i="1"/>
  <c r="K18" i="1" s="1"/>
  <c r="I18" i="1"/>
  <c r="J18" i="1"/>
  <c r="L18" i="1"/>
  <c r="M18" i="1"/>
  <c r="O18" i="1"/>
  <c r="P18" i="1"/>
  <c r="R18" i="1"/>
  <c r="S18" i="1"/>
  <c r="T18" i="1"/>
  <c r="H17" i="1"/>
  <c r="Q17" i="1" s="1"/>
  <c r="I17" i="1"/>
  <c r="J17" i="1"/>
  <c r="K17" i="1"/>
  <c r="L17" i="1"/>
  <c r="M17" i="1"/>
  <c r="N17" i="1"/>
  <c r="O17" i="1"/>
  <c r="P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Q15" i="1" s="1"/>
  <c r="I15" i="1"/>
  <c r="J15" i="1"/>
  <c r="K15" i="1"/>
  <c r="L15" i="1"/>
  <c r="M15" i="1"/>
  <c r="N15" i="1"/>
  <c r="O15" i="1"/>
  <c r="P15" i="1"/>
  <c r="R15" i="1"/>
  <c r="S15" i="1"/>
  <c r="T15" i="1"/>
  <c r="S14" i="1"/>
  <c r="R14" i="1"/>
  <c r="Q14" i="1"/>
  <c r="P14" i="1"/>
  <c r="O14" i="1"/>
  <c r="N14" i="1"/>
  <c r="M14" i="1"/>
  <c r="L14" i="1"/>
  <c r="J14" i="1"/>
  <c r="I14" i="1"/>
  <c r="H14" i="1"/>
  <c r="K14" i="1" s="1"/>
  <c r="T20" i="1" l="1"/>
  <c r="K20" i="1"/>
  <c r="Q18" i="1"/>
  <c r="N18" i="1"/>
  <c r="T14" i="1"/>
  <c r="H19" i="1"/>
  <c r="G19" i="1"/>
  <c r="F19" i="1"/>
  <c r="E18" i="1"/>
  <c r="D18" i="1"/>
  <c r="C18" i="1"/>
  <c r="E17" i="1"/>
  <c r="D17" i="1"/>
  <c r="C17" i="1"/>
  <c r="H21" i="1" l="1"/>
  <c r="G21" i="1"/>
  <c r="F21" i="1"/>
  <c r="C15" i="1" l="1"/>
  <c r="D15" i="1"/>
  <c r="E15" i="1"/>
  <c r="C16" i="1"/>
  <c r="D16" i="1"/>
  <c r="E16" i="1"/>
  <c r="C20" i="1"/>
  <c r="D20" i="1"/>
  <c r="E20" i="1"/>
  <c r="E14" i="1" l="1"/>
  <c r="D14" i="1"/>
  <c r="C14" i="1"/>
  <c r="T21" i="1" l="1"/>
  <c r="S21" i="1"/>
  <c r="R21" i="1"/>
  <c r="Q21" i="1"/>
  <c r="P21" i="1"/>
  <c r="O21" i="1"/>
  <c r="N21" i="1"/>
  <c r="M21" i="1"/>
  <c r="L21" i="1"/>
  <c r="K21" i="1"/>
  <c r="J21" i="1"/>
  <c r="I21" i="1"/>
</calcChain>
</file>

<file path=xl/sharedStrings.xml><?xml version="1.0" encoding="utf-8"?>
<sst xmlns="http://schemas.openxmlformats.org/spreadsheetml/2006/main" count="76" uniqueCount="59">
  <si>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</si>
  <si>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</si>
  <si>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</si>
  <si>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</si>
  <si>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</si>
  <si>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</si>
  <si>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</si>
  <si>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</si>
  <si>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</si>
  <si>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</si>
  <si>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</si>
  <si>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</si>
  <si>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</si>
  <si>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</si>
  <si>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</si>
  <si>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</si>
  <si>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</si>
  <si>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</si>
  <si>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</si>
  <si>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</si>
  <si>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</si>
  <si>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</si>
  <si>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</si>
  <si>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</si>
  <si>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</si>
  <si>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</si>
  <si>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</si>
  <si>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t>60 г ± 3 %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</si>
  <si>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</si>
  <si>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</si>
  <si>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Рецептура №  248
«Сборник  рецептур блюд (технологических карт) для питания школьников» 
Видання 1990 р.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</si>
  <si>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</si>
  <si>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Добре пропечений, не вологий на дотик, без стороннього присмаку і запаху, без грудок і слідів непромісу.</t>
  </si>
  <si>
    <t>Прозора безбарвна рідина, без присмаків і запаху,  не містить видимих домішок.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</si>
  <si>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</si>
  <si>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</si>
  <si>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</si>
  <si>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Хліб пшеничний  подовий</t>
  </si>
  <si>
    <t>Вода</t>
  </si>
  <si>
    <t>Сухарі панірувальні</t>
  </si>
  <si>
    <t>Олія</t>
  </si>
  <si>
    <t>Сіль йодована</t>
  </si>
  <si>
    <t>Г</t>
  </si>
  <si>
    <t>Подають на мілкій закусочній тарілці при температурі 60-65 ºС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</si>
  <si>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вироби, які зберегли форму або злегка деформовані; збоку гарнір.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</si>
  <si>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коричневого до коричневого, на розрізі – 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</si>
  <si>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смаженого м’яса, панірованого в сухарях.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</si>
  <si>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соковита.</t>
    </r>
  </si>
  <si>
    <t>Порціонування</t>
  </si>
  <si>
    <t>80 г ± 3 %</t>
  </si>
  <si>
    <t>Маса напівфабрикату:</t>
  </si>
  <si>
    <t>ШНІЦЕЛЬ З ЯЛОВИЧИНИ</t>
  </si>
  <si>
    <t>М'ясо яловичини (великими шматками)</t>
  </si>
  <si>
    <t>ВИХІД</t>
  </si>
  <si>
    <t xml:space="preserve">Нарізане на шматки м'ясо яловичини подрібнюють на м'ясорубці, з’єднують з хлібом попередньо замоченим у воді, додають сіль та перемішують, після чого повторно пропускають через м'ясорубку. Отриману котлетну масу ретельно перемішують і вибивають. З готової котлетної маси виробляють напівфабрикати плоско-овальної форми товщиною 1 см, обвалюють їх в сухарях після чого смажать з обох боків при температурі 150–160 °С протягом 5–7 хв. Доводять шніцеля до готовності в духовій шафі при температурі 220–250 ºС 15–20 хв. 
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</si>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</sst>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4" zoomScale="70" zoomScaleNormal="100" zoomScalePageLayoutView="70" workbookViewId="0">
      <selection activeCell="A8" sqref="A8"/>
    </sheetView>
  </sheetViews>
  <sheetFormatPr defaultRowHeight="14.4" x14ac:dyDescent="0.3"/>
  <cols>
    <col min="1" max="1" width="3.88671875" customWidth="1"/>
    <col min="2" max="2" width="13.109375" customWidth="1"/>
    <col min="3" max="3" width="6" customWidth="1"/>
    <col min="4" max="4" width="5.33203125" customWidth="1"/>
    <col min="5" max="5" width="6" customWidth="1"/>
    <col min="6" max="6" width="5.6640625" customWidth="1"/>
    <col min="7" max="7" width="4.88671875" customWidth="1"/>
    <col min="8" max="9" width="5.88671875" customWidth="1"/>
    <col min="10" max="11" width="5.6640625" customWidth="1"/>
    <col min="12" max="12" width="6.44140625" customWidth="1"/>
    <col min="13" max="13" width="6.109375" customWidth="1"/>
    <col min="14" max="14" width="6.33203125" customWidth="1"/>
    <col min="15" max="16" width="5.44140625" customWidth="1"/>
    <col min="17" max="17" width="5.33203125" customWidth="1"/>
    <col min="18" max="18" width="5.88671875" customWidth="1"/>
    <col min="19" max="20" width="6.109375" customWidth="1"/>
    <col min="21" max="21" width="21" customWidth="1"/>
    <col min="22" max="22" width="10.88671875" customWidth="1"/>
    <col min="23" max="23" width="13.33203125" customWidth="1"/>
    <col min="24" max="24" width="10.5546875" customWidth="1"/>
  </cols>
  <sheetData>
    <row r="1" spans="1:29" x14ac:dyDescent="0.3">
      <c r="A1" s="2"/>
      <c r="B1" s="54" t="s">
        <v>30</v>
      </c>
      <c r="C1" s="54"/>
      <c r="D1" s="54"/>
      <c r="E1" s="54"/>
      <c r="F1" s="54"/>
      <c r="G1" s="54"/>
      <c r="H1" s="54"/>
      <c r="I1" s="2"/>
      <c r="J1" s="2"/>
      <c r="K1" s="2"/>
      <c r="L1" s="2"/>
      <c r="M1" s="2"/>
      <c r="N1" s="2"/>
      <c r="O1" s="2"/>
      <c r="P1" s="4"/>
      <c r="Q1" s="53" t="s">
        <v>17</v>
      </c>
      <c r="R1" s="53"/>
      <c r="S1" s="53"/>
      <c r="T1" s="53"/>
      <c r="U1" s="53"/>
    </row>
    <row r="2" spans="1:29" x14ac:dyDescent="0.3">
      <c r="A2" s="2"/>
      <c r="B2" s="54"/>
      <c r="C2" s="54"/>
      <c r="D2" s="54"/>
      <c r="E2" s="54"/>
      <c r="F2" s="54"/>
      <c r="G2" s="54"/>
      <c r="H2" s="54"/>
      <c r="I2" s="2"/>
      <c r="J2" s="2"/>
      <c r="K2" s="2"/>
      <c r="L2" s="2"/>
      <c r="M2" s="2"/>
      <c r="N2" s="2"/>
      <c r="O2" s="2"/>
      <c r="P2" s="4"/>
      <c r="Q2" s="53" t="s">
        <v>18</v>
      </c>
      <c r="R2" s="53"/>
      <c r="S2" s="53"/>
      <c r="T2" s="53"/>
      <c r="U2" s="53"/>
    </row>
    <row r="3" spans="1:29" x14ac:dyDescent="0.3">
      <c r="A3" s="2"/>
      <c r="B3" s="54"/>
      <c r="C3" s="54"/>
      <c r="D3" s="54"/>
      <c r="E3" s="54"/>
      <c r="F3" s="54"/>
      <c r="G3" s="54"/>
      <c r="H3" s="54"/>
      <c r="I3" s="2"/>
      <c r="J3" s="2"/>
      <c r="K3" s="2"/>
      <c r="L3" s="2"/>
      <c r="M3" s="2"/>
      <c r="N3" s="2"/>
      <c r="O3" s="2"/>
      <c r="P3" s="4"/>
      <c r="Q3" s="53" t="s">
        <v>19</v>
      </c>
      <c r="R3" s="53"/>
      <c r="S3" s="53"/>
      <c r="T3" s="53"/>
      <c r="U3" s="53"/>
    </row>
    <row r="4" spans="1:29" s="64" customFormat="1" x14ac:dyDescent="0.3">
      <c r="A4" s="61"/>
      <c r="B4" s="54"/>
      <c r="C4" s="54"/>
      <c r="D4" s="54"/>
      <c r="E4" s="54"/>
      <c r="F4" s="54"/>
      <c r="G4" s="54"/>
      <c r="H4" s="54"/>
      <c r="I4" s="61"/>
      <c r="J4" s="61"/>
      <c r="K4" s="61"/>
      <c r="L4" s="61"/>
      <c r="M4" s="61"/>
      <c r="N4" s="61"/>
      <c r="O4" s="61"/>
      <c r="P4" s="62"/>
      <c r="Q4" s="63" t="s">
        <v>20</v>
      </c>
      <c r="R4" s="63"/>
      <c r="S4" s="63"/>
      <c r="T4" s="63"/>
      <c r="U4" s="63"/>
    </row>
    <row r="5" spans="1:29" s="64" customFormat="1" x14ac:dyDescent="0.3">
      <c r="A5" s="61"/>
      <c r="B5" s="54"/>
      <c r="C5" s="54"/>
      <c r="D5" s="54"/>
      <c r="E5" s="54"/>
      <c r="F5" s="54"/>
      <c r="G5" s="54"/>
      <c r="H5" s="54"/>
      <c r="I5" s="61"/>
      <c r="J5" s="61"/>
      <c r="K5" s="61"/>
      <c r="L5" s="61"/>
      <c r="M5" s="61"/>
      <c r="N5" s="61"/>
      <c r="O5" s="61"/>
      <c r="P5" s="62"/>
      <c r="Q5" s="62"/>
      <c r="R5" s="62"/>
      <c r="S5" s="62"/>
      <c r="T5" s="62"/>
      <c r="U5" s="62"/>
    </row>
    <row r="6" spans="1:29" s="64" customFormat="1" x14ac:dyDescent="0.3">
      <c r="A6" s="65" t="s">
        <v>16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</row>
    <row r="7" spans="1:29" s="64" customFormat="1" x14ac:dyDescent="0.3">
      <c r="A7" s="66" t="s">
        <v>51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</row>
    <row r="8" spans="1:29" s="64" customFormat="1" x14ac:dyDescent="0.3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</row>
    <row r="9" spans="1:29" s="64" customFormat="1" ht="15.75" customHeight="1" x14ac:dyDescent="0.3">
      <c r="A9" s="55" t="s">
        <v>0</v>
      </c>
      <c r="B9" s="40" t="s">
        <v>14</v>
      </c>
      <c r="C9" s="68" t="s">
        <v>1</v>
      </c>
      <c r="D9" s="68"/>
      <c r="E9" s="68"/>
      <c r="F9" s="68"/>
      <c r="G9" s="68"/>
      <c r="H9" s="68"/>
      <c r="I9" s="68" t="s">
        <v>2</v>
      </c>
      <c r="J9" s="68"/>
      <c r="K9" s="68"/>
      <c r="L9" s="68"/>
      <c r="M9" s="68"/>
      <c r="N9" s="68"/>
      <c r="O9" s="68"/>
      <c r="P9" s="68"/>
      <c r="Q9" s="68"/>
      <c r="R9" s="43" t="s">
        <v>13</v>
      </c>
      <c r="S9" s="43"/>
      <c r="T9" s="43"/>
      <c r="U9" s="43" t="s">
        <v>3</v>
      </c>
      <c r="V9" s="58" t="s">
        <v>25</v>
      </c>
      <c r="W9" s="40" t="s">
        <v>29</v>
      </c>
      <c r="X9" s="69" t="s">
        <v>48</v>
      </c>
    </row>
    <row r="10" spans="1:29" s="64" customFormat="1" ht="15.75" customHeight="1" x14ac:dyDescent="0.3">
      <c r="A10" s="56"/>
      <c r="B10" s="40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43"/>
      <c r="S10" s="43"/>
      <c r="T10" s="43"/>
      <c r="U10" s="43"/>
      <c r="V10" s="59"/>
      <c r="W10" s="40"/>
      <c r="X10" s="70"/>
    </row>
    <row r="11" spans="1:29" ht="25.5" customHeight="1" x14ac:dyDescent="0.3">
      <c r="A11" s="56"/>
      <c r="B11" s="40"/>
      <c r="C11" s="42" t="s">
        <v>8</v>
      </c>
      <c r="D11" s="42"/>
      <c r="E11" s="42"/>
      <c r="F11" s="42" t="s">
        <v>9</v>
      </c>
      <c r="G11" s="42"/>
      <c r="H11" s="42"/>
      <c r="I11" s="42" t="s">
        <v>10</v>
      </c>
      <c r="J11" s="42"/>
      <c r="K11" s="42"/>
      <c r="L11" s="42" t="s">
        <v>11</v>
      </c>
      <c r="M11" s="42"/>
      <c r="N11" s="42"/>
      <c r="O11" s="42" t="s">
        <v>12</v>
      </c>
      <c r="P11" s="42"/>
      <c r="Q11" s="42"/>
      <c r="R11" s="43"/>
      <c r="S11" s="43"/>
      <c r="T11" s="43"/>
      <c r="U11" s="43"/>
      <c r="V11" s="59"/>
      <c r="W11" s="40"/>
      <c r="X11" s="70"/>
      <c r="Y11" s="64"/>
      <c r="Z11" s="64"/>
      <c r="AA11" s="64"/>
      <c r="AB11" s="64"/>
      <c r="AC11" s="64"/>
    </row>
    <row r="12" spans="1:29" x14ac:dyDescent="0.3">
      <c r="A12" s="56"/>
      <c r="B12" s="40"/>
      <c r="C12" s="44" t="s">
        <v>4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6"/>
      <c r="U12" s="43"/>
      <c r="V12" s="60"/>
      <c r="W12" s="40"/>
      <c r="X12" s="71"/>
      <c r="Y12" s="64"/>
      <c r="Z12" s="64"/>
      <c r="AA12" s="64"/>
      <c r="AB12" s="64"/>
      <c r="AC12" s="64"/>
    </row>
    <row r="13" spans="1:29" ht="30.75" customHeight="1" x14ac:dyDescent="0.3">
      <c r="A13" s="57"/>
      <c r="B13" s="40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43"/>
      <c r="V13" s="13" t="s">
        <v>15</v>
      </c>
      <c r="W13" s="13" t="s">
        <v>15</v>
      </c>
      <c r="X13" s="72" t="s">
        <v>15</v>
      </c>
      <c r="Z13" s="72" t="s">
        <v>55</v>
      </c>
      <c r="AA13" s="72" t="s">
        <v>56</v>
      </c>
      <c r="AB13" s="72" t="s">
        <v>57</v>
      </c>
      <c r="AC13" s="72" t="s">
        <v>58</v>
      </c>
    </row>
    <row r="14" spans="1:29" ht="111.75" customHeight="1" x14ac:dyDescent="0.3">
      <c r="A14" s="29"/>
      <c r="B14" s="14" t="s">
        <v>52</v>
      </c>
      <c r="C14" s="15">
        <f t="shared" ref="C14" si="0">(100*F14)/(100-V14)</f>
        <v>45</v>
      </c>
      <c r="D14" s="16">
        <f t="shared" ref="D14" si="1">(100*G14)/(100-V14)</f>
        <v>45</v>
      </c>
      <c r="E14" s="16">
        <f t="shared" ref="E14" si="2">(100*H14)/(100-V14)</f>
        <v>60</v>
      </c>
      <c r="F14" s="16">
        <v>45</v>
      </c>
      <c r="G14" s="16">
        <v>45</v>
      </c>
      <c r="H14" s="20">
        <f>G14/0.75</f>
        <v>60</v>
      </c>
      <c r="I14" s="74">
        <f>Z14/100*F14</f>
        <v>9.1349999999999998</v>
      </c>
      <c r="J14" s="74">
        <f>Z14/100*G14</f>
        <v>9.1349999999999998</v>
      </c>
      <c r="K14" s="74">
        <f>Z14/100*H14</f>
        <v>12.180000000000001</v>
      </c>
      <c r="L14" s="74">
        <f>AA14/100*F14</f>
        <v>1.1700000000000002</v>
      </c>
      <c r="M14" s="74">
        <f>AA14/100*G14</f>
        <v>1.1700000000000002</v>
      </c>
      <c r="N14" s="74">
        <f>AA14/100*H14</f>
        <v>1.56</v>
      </c>
      <c r="O14" s="74">
        <f>AB14/100*F14</f>
        <v>0</v>
      </c>
      <c r="P14" s="74">
        <f>AB14/100*G14</f>
        <v>0</v>
      </c>
      <c r="Q14" s="74">
        <f>AB14/100*H14</f>
        <v>0</v>
      </c>
      <c r="R14" s="75">
        <f>AC14/100*F14</f>
        <v>47.25</v>
      </c>
      <c r="S14" s="75">
        <f>AC14/100*G14</f>
        <v>47.25</v>
      </c>
      <c r="T14" s="75">
        <f>AC14/100*H14</f>
        <v>63</v>
      </c>
      <c r="U14" s="37" t="s">
        <v>31</v>
      </c>
      <c r="V14" s="17">
        <v>0</v>
      </c>
      <c r="W14" s="23">
        <v>0</v>
      </c>
      <c r="X14" s="73"/>
      <c r="Z14" s="74">
        <v>20.3</v>
      </c>
      <c r="AA14" s="74">
        <v>2.6</v>
      </c>
      <c r="AB14" s="74">
        <v>0</v>
      </c>
      <c r="AC14" s="75">
        <v>105</v>
      </c>
    </row>
    <row r="15" spans="1:29" ht="58.5" customHeight="1" x14ac:dyDescent="0.3">
      <c r="A15" s="29"/>
      <c r="B15" s="19" t="s">
        <v>37</v>
      </c>
      <c r="C15" s="15">
        <f t="shared" ref="C15:C20" si="3">(100*F15)/(100-V15)</f>
        <v>11</v>
      </c>
      <c r="D15" s="16">
        <f t="shared" ref="D15:D20" si="4">(100*G15)/(100-V15)</f>
        <v>11</v>
      </c>
      <c r="E15" s="16">
        <f t="shared" ref="E15:E20" si="5">(100*H15)/(100-V15)</f>
        <v>14.666666666666664</v>
      </c>
      <c r="F15" s="20">
        <v>11</v>
      </c>
      <c r="G15" s="20">
        <v>11</v>
      </c>
      <c r="H15" s="20">
        <f>G15/0.75</f>
        <v>14.666666666666666</v>
      </c>
      <c r="I15" s="74">
        <f>Z15/100*F15</f>
        <v>0.95699999999999996</v>
      </c>
      <c r="J15" s="74">
        <f>Z15/100*G15</f>
        <v>0.95699999999999996</v>
      </c>
      <c r="K15" s="74">
        <f>Z15/100*H15</f>
        <v>1.2759999999999998</v>
      </c>
      <c r="L15" s="74">
        <f>AA15/100*F15</f>
        <v>0.16499999999999998</v>
      </c>
      <c r="M15" s="74">
        <f>AA15/100*G15</f>
        <v>0.16499999999999998</v>
      </c>
      <c r="N15" s="74">
        <f>AA15/100*H15</f>
        <v>0.21999999999999997</v>
      </c>
      <c r="O15" s="74">
        <f>AB15/100*F15</f>
        <v>4.4000000000000004</v>
      </c>
      <c r="P15" s="74">
        <f>AB15/100*G15</f>
        <v>4.4000000000000004</v>
      </c>
      <c r="Q15" s="74">
        <f>AB15/100*H15</f>
        <v>5.8666666666666671</v>
      </c>
      <c r="R15" s="75">
        <f>AC15/100*F15</f>
        <v>22.99</v>
      </c>
      <c r="S15" s="75">
        <f>AC15/100*G15</f>
        <v>22.99</v>
      </c>
      <c r="T15" s="75">
        <f>AC15/100*H15</f>
        <v>30.653333333333329</v>
      </c>
      <c r="U15" s="37" t="s">
        <v>32</v>
      </c>
      <c r="V15" s="21">
        <v>0</v>
      </c>
      <c r="W15" s="23">
        <v>0</v>
      </c>
      <c r="X15" s="73"/>
      <c r="Z15" s="74">
        <v>8.6999999999999993</v>
      </c>
      <c r="AA15" s="74">
        <v>1.5</v>
      </c>
      <c r="AB15" s="74">
        <v>40</v>
      </c>
      <c r="AC15" s="75">
        <v>209</v>
      </c>
    </row>
    <row r="16" spans="1:29" ht="38.25" customHeight="1" x14ac:dyDescent="0.3">
      <c r="A16" s="29"/>
      <c r="B16" s="14" t="s">
        <v>38</v>
      </c>
      <c r="C16" s="15">
        <f t="shared" si="3"/>
        <v>14.5</v>
      </c>
      <c r="D16" s="16">
        <f t="shared" si="4"/>
        <v>14.5</v>
      </c>
      <c r="E16" s="16">
        <f t="shared" si="5"/>
        <v>19.333333333333332</v>
      </c>
      <c r="F16" s="16">
        <v>14.5</v>
      </c>
      <c r="G16" s="16">
        <v>14.5</v>
      </c>
      <c r="H16" s="20">
        <f>G16/0.75</f>
        <v>19.333333333333332</v>
      </c>
      <c r="I16" s="74">
        <f>Z16/100*F16</f>
        <v>0</v>
      </c>
      <c r="J16" s="74">
        <f>Z16/100*G16</f>
        <v>0</v>
      </c>
      <c r="K16" s="74">
        <f>Z16/100*H16</f>
        <v>0</v>
      </c>
      <c r="L16" s="74">
        <f>AA16/100*F16</f>
        <v>0</v>
      </c>
      <c r="M16" s="74">
        <f>AA16/100*G16</f>
        <v>0</v>
      </c>
      <c r="N16" s="74">
        <f>AA16/100*H16</f>
        <v>0</v>
      </c>
      <c r="O16" s="74">
        <f>AB16/100*F16</f>
        <v>0</v>
      </c>
      <c r="P16" s="74">
        <f>AB16/100*G16</f>
        <v>0</v>
      </c>
      <c r="Q16" s="74">
        <f>AB16/100*H16</f>
        <v>0</v>
      </c>
      <c r="R16" s="75">
        <f>AC16/100*F16</f>
        <v>0</v>
      </c>
      <c r="S16" s="75">
        <f>AC16/100*G16</f>
        <v>0</v>
      </c>
      <c r="T16" s="75">
        <f>AC16/100*H16</f>
        <v>0</v>
      </c>
      <c r="U16" s="37" t="s">
        <v>33</v>
      </c>
      <c r="V16" s="23">
        <v>0</v>
      </c>
      <c r="W16" s="23">
        <v>0</v>
      </c>
      <c r="X16" s="73"/>
      <c r="Z16" s="74">
        <v>0</v>
      </c>
      <c r="AA16" s="74">
        <v>0</v>
      </c>
      <c r="AB16" s="74">
        <v>0</v>
      </c>
      <c r="AC16" s="75">
        <v>0</v>
      </c>
    </row>
    <row r="17" spans="1:29" ht="71.25" customHeight="1" x14ac:dyDescent="0.3">
      <c r="A17" s="29"/>
      <c r="B17" s="14" t="s">
        <v>41</v>
      </c>
      <c r="C17" s="32">
        <f t="shared" ref="C17:C18" si="6">(100*F17)/(100-V17)</f>
        <v>0.15</v>
      </c>
      <c r="D17" s="18">
        <f t="shared" ref="D17:D18" si="7">(100*G17)/(100-V17)</f>
        <v>0.15</v>
      </c>
      <c r="E17" s="18">
        <f t="shared" ref="E17:E18" si="8">(100*H17)/(100-V17)</f>
        <v>0.2</v>
      </c>
      <c r="F17" s="18">
        <v>0.15</v>
      </c>
      <c r="G17" s="18">
        <v>0.15</v>
      </c>
      <c r="H17" s="22">
        <f>G17/0.75</f>
        <v>0.19999999999999998</v>
      </c>
      <c r="I17" s="74">
        <f>Z17/100*F17</f>
        <v>0</v>
      </c>
      <c r="J17" s="74">
        <f>Z17/100*G17</f>
        <v>0</v>
      </c>
      <c r="K17" s="74">
        <f>Z17/100*H17</f>
        <v>0</v>
      </c>
      <c r="L17" s="74">
        <f>AA17/100*F17</f>
        <v>0</v>
      </c>
      <c r="M17" s="74">
        <f>AA17/100*G17</f>
        <v>0</v>
      </c>
      <c r="N17" s="74">
        <f>AA17/100*H17</f>
        <v>0</v>
      </c>
      <c r="O17" s="74">
        <f>AB17/100*F17</f>
        <v>0</v>
      </c>
      <c r="P17" s="74">
        <f>AB17/100*G17</f>
        <v>0</v>
      </c>
      <c r="Q17" s="74">
        <f>AB17/100*H17</f>
        <v>0</v>
      </c>
      <c r="R17" s="75">
        <f>AC17/100*F17</f>
        <v>0</v>
      </c>
      <c r="S17" s="75">
        <f>AC17/100*G17</f>
        <v>0</v>
      </c>
      <c r="T17" s="75">
        <f>AC17/100*H17</f>
        <v>0</v>
      </c>
      <c r="U17" s="37" t="s">
        <v>36</v>
      </c>
      <c r="V17" s="23">
        <v>0</v>
      </c>
      <c r="W17" s="23">
        <v>0</v>
      </c>
      <c r="X17" s="33"/>
      <c r="Z17" s="74">
        <v>0</v>
      </c>
      <c r="AA17" s="74">
        <v>0</v>
      </c>
      <c r="AB17" s="74">
        <v>0</v>
      </c>
      <c r="AC17" s="75">
        <v>0</v>
      </c>
    </row>
    <row r="18" spans="1:29" ht="107.25" customHeight="1" x14ac:dyDescent="0.3">
      <c r="A18" s="29" t="s">
        <v>42</v>
      </c>
      <c r="B18" s="14" t="s">
        <v>39</v>
      </c>
      <c r="C18" s="15">
        <f t="shared" si="6"/>
        <v>6</v>
      </c>
      <c r="D18" s="16">
        <f t="shared" si="7"/>
        <v>6</v>
      </c>
      <c r="E18" s="16">
        <f t="shared" si="8"/>
        <v>8</v>
      </c>
      <c r="F18" s="16">
        <v>6</v>
      </c>
      <c r="G18" s="16">
        <v>6</v>
      </c>
      <c r="H18" s="20">
        <f>G18/0.75</f>
        <v>8</v>
      </c>
      <c r="I18" s="74">
        <f>Z18/100*F18</f>
        <v>0.65400000000000003</v>
      </c>
      <c r="J18" s="74">
        <f>Z18/100*G18</f>
        <v>0.65400000000000003</v>
      </c>
      <c r="K18" s="74">
        <f>Z18/100*H18</f>
        <v>0.872</v>
      </c>
      <c r="L18" s="74">
        <f>AA18/100*F18</f>
        <v>0.09</v>
      </c>
      <c r="M18" s="74">
        <f>AA18/100*G18</f>
        <v>0.09</v>
      </c>
      <c r="N18" s="74">
        <f>AA18/100*H18</f>
        <v>0.12</v>
      </c>
      <c r="O18" s="74">
        <f>AB18/100*F18</f>
        <v>4.1760000000000002</v>
      </c>
      <c r="P18" s="74">
        <f>AB18/100*G18</f>
        <v>4.1760000000000002</v>
      </c>
      <c r="Q18" s="74">
        <f>AB18/100*H18</f>
        <v>5.5679999999999996</v>
      </c>
      <c r="R18" s="75">
        <f>AC18/100*F18</f>
        <v>20.46</v>
      </c>
      <c r="S18" s="75">
        <f>AC18/100*G18</f>
        <v>20.46</v>
      </c>
      <c r="T18" s="75">
        <f>AC18/100*H18</f>
        <v>27.28</v>
      </c>
      <c r="U18" s="37" t="s">
        <v>34</v>
      </c>
      <c r="V18" s="23">
        <v>0</v>
      </c>
      <c r="W18" s="23">
        <v>0</v>
      </c>
      <c r="X18" s="33"/>
      <c r="Z18" s="74">
        <v>10.9</v>
      </c>
      <c r="AA18" s="74">
        <v>1.5</v>
      </c>
      <c r="AB18" s="74">
        <v>69.599999999999994</v>
      </c>
      <c r="AC18" s="75">
        <v>341</v>
      </c>
    </row>
    <row r="19" spans="1:29" ht="27" customHeight="1" x14ac:dyDescent="0.3">
      <c r="A19" s="29"/>
      <c r="B19" s="50" t="s">
        <v>50</v>
      </c>
      <c r="C19" s="51"/>
      <c r="D19" s="51"/>
      <c r="E19" s="52"/>
      <c r="F19" s="35">
        <f>SUM(F14:F18)*(100-X19)/100</f>
        <v>75.883499999999998</v>
      </c>
      <c r="G19" s="35">
        <f>SUM(G14:G18)*(100-X19)/100</f>
        <v>75.883499999999998</v>
      </c>
      <c r="H19" s="35">
        <f>SUM(H14:H18)*(100-X19)/100</f>
        <v>101.17800000000001</v>
      </c>
      <c r="I19" s="18"/>
      <c r="J19" s="18"/>
      <c r="K19" s="18"/>
      <c r="L19" s="18"/>
      <c r="M19" s="18"/>
      <c r="N19" s="18"/>
      <c r="O19" s="18"/>
      <c r="P19" s="18"/>
      <c r="Q19" s="18"/>
      <c r="R19" s="16"/>
      <c r="S19" s="16"/>
      <c r="T19" s="16"/>
      <c r="U19" s="37"/>
      <c r="V19" s="23">
        <v>0</v>
      </c>
      <c r="W19" s="23">
        <v>0</v>
      </c>
      <c r="X19" s="23">
        <v>1</v>
      </c>
      <c r="Z19" s="74"/>
      <c r="AA19" s="74"/>
      <c r="AB19" s="74"/>
      <c r="AC19" s="75"/>
    </row>
    <row r="20" spans="1:29" ht="36" customHeight="1" x14ac:dyDescent="0.3">
      <c r="A20" s="29"/>
      <c r="B20" s="14" t="s">
        <v>40</v>
      </c>
      <c r="C20" s="15">
        <f t="shared" si="3"/>
        <v>2</v>
      </c>
      <c r="D20" s="16">
        <f t="shared" si="4"/>
        <v>2</v>
      </c>
      <c r="E20" s="16">
        <f t="shared" si="5"/>
        <v>2.6666666666666661</v>
      </c>
      <c r="F20" s="16">
        <v>2</v>
      </c>
      <c r="G20" s="16">
        <v>2</v>
      </c>
      <c r="H20" s="20">
        <f>G20/0.75</f>
        <v>2.6666666666666665</v>
      </c>
      <c r="I20" s="74">
        <f>Z20/100*F20</f>
        <v>0</v>
      </c>
      <c r="J20" s="74">
        <f>Z20/100*G20</f>
        <v>0</v>
      </c>
      <c r="K20" s="74">
        <f>Z20/100*H20</f>
        <v>0</v>
      </c>
      <c r="L20" s="74">
        <f>AA20/100*F20</f>
        <v>1.9980000000000002</v>
      </c>
      <c r="M20" s="74">
        <f>AA20/100*G20</f>
        <v>1.9980000000000002</v>
      </c>
      <c r="N20" s="74">
        <f>AA20/100*H20</f>
        <v>2.6640000000000001</v>
      </c>
      <c r="O20" s="74">
        <f>AB20/100*F20</f>
        <v>0</v>
      </c>
      <c r="P20" s="74">
        <f>AB20/100*G20</f>
        <v>0</v>
      </c>
      <c r="Q20" s="74">
        <f>AB20/100*H20</f>
        <v>0</v>
      </c>
      <c r="R20" s="75">
        <f>AC20/100*F20</f>
        <v>17.98</v>
      </c>
      <c r="S20" s="75">
        <f>AC20/100*G20</f>
        <v>17.98</v>
      </c>
      <c r="T20" s="75">
        <f>AC20/100*H20</f>
        <v>23.973333333333333</v>
      </c>
      <c r="U20" s="37" t="s">
        <v>35</v>
      </c>
      <c r="V20" s="23">
        <v>0</v>
      </c>
      <c r="W20" s="23">
        <v>0</v>
      </c>
      <c r="X20" s="33"/>
      <c r="Z20" s="74">
        <v>0</v>
      </c>
      <c r="AA20" s="74">
        <v>99.9</v>
      </c>
      <c r="AB20" s="74">
        <v>0</v>
      </c>
      <c r="AC20" s="75">
        <v>899</v>
      </c>
    </row>
    <row r="21" spans="1:29" x14ac:dyDescent="0.3">
      <c r="A21" s="30"/>
      <c r="B21" s="47" t="s">
        <v>53</v>
      </c>
      <c r="C21" s="48"/>
      <c r="D21" s="48"/>
      <c r="E21" s="49"/>
      <c r="F21" s="24">
        <f>SUM(F19:F20)*(100-W21)/100</f>
        <v>59.970294999999993</v>
      </c>
      <c r="G21" s="24">
        <f>SUM(G19:G20)*(100-W21)/100</f>
        <v>59.970294999999993</v>
      </c>
      <c r="H21" s="24">
        <f>SUM(H19:H20)*(100-W21)/100</f>
        <v>79.960393333333343</v>
      </c>
      <c r="I21" s="27">
        <f t="shared" ref="I21:T21" si="9">SUM(I14:I20)</f>
        <v>10.746</v>
      </c>
      <c r="J21" s="27">
        <f t="shared" si="9"/>
        <v>10.746</v>
      </c>
      <c r="K21" s="27">
        <f t="shared" si="9"/>
        <v>14.328000000000001</v>
      </c>
      <c r="L21" s="27">
        <f t="shared" si="9"/>
        <v>3.4230000000000005</v>
      </c>
      <c r="M21" s="27">
        <f t="shared" si="9"/>
        <v>3.4230000000000005</v>
      </c>
      <c r="N21" s="27">
        <f t="shared" si="9"/>
        <v>4.5640000000000001</v>
      </c>
      <c r="O21" s="27">
        <f t="shared" si="9"/>
        <v>8.5760000000000005</v>
      </c>
      <c r="P21" s="27">
        <f t="shared" si="9"/>
        <v>8.5760000000000005</v>
      </c>
      <c r="Q21" s="27">
        <f t="shared" si="9"/>
        <v>11.434666666666667</v>
      </c>
      <c r="R21" s="24">
        <f t="shared" si="9"/>
        <v>108.67999999999999</v>
      </c>
      <c r="S21" s="24">
        <f t="shared" si="9"/>
        <v>108.67999999999999</v>
      </c>
      <c r="T21" s="24">
        <f t="shared" si="9"/>
        <v>144.90666666666667</v>
      </c>
      <c r="U21" s="3"/>
      <c r="V21" s="23"/>
      <c r="W21" s="34">
        <v>23</v>
      </c>
      <c r="X21" s="36"/>
      <c r="Z21" s="74"/>
      <c r="AA21" s="74"/>
      <c r="AB21" s="74"/>
      <c r="AC21" s="75"/>
    </row>
    <row r="22" spans="1:29" x14ac:dyDescent="0.3">
      <c r="A22" s="7"/>
      <c r="B22" s="8"/>
      <c r="C22" s="10"/>
      <c r="D22" s="10"/>
      <c r="E22" s="10"/>
      <c r="F22" s="12"/>
      <c r="G22" s="12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9"/>
    </row>
    <row r="23" spans="1:29" x14ac:dyDescent="0.3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3">
      <c r="A24" s="31"/>
      <c r="B24" s="38" t="s">
        <v>21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</row>
    <row r="25" spans="1:29" ht="61.5" customHeight="1" x14ac:dyDescent="0.3">
      <c r="A25" s="31"/>
      <c r="B25" s="41" t="s">
        <v>54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</row>
    <row r="26" spans="1:29" ht="16.5" customHeight="1" x14ac:dyDescent="0.3">
      <c r="A26" s="31"/>
      <c r="B26" s="26" t="s">
        <v>43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</row>
    <row r="27" spans="1:29" ht="15" customHeight="1" x14ac:dyDescent="0.3">
      <c r="A27" s="31"/>
      <c r="B27" s="2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5"/>
      <c r="B28" s="38" t="s">
        <v>22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</row>
    <row r="29" spans="1:29" x14ac:dyDescent="0.3">
      <c r="A29" s="5"/>
      <c r="B29" s="5" t="s">
        <v>44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ht="16.5" customHeight="1" x14ac:dyDescent="0.3">
      <c r="A30" s="5"/>
      <c r="B30" s="5" t="s">
        <v>45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5"/>
      <c r="B31" s="5" t="s">
        <v>46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5"/>
      <c r="B32" s="5" t="s">
        <v>47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38" t="s">
        <v>23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1:21" x14ac:dyDescent="0.3">
      <c r="A35" s="5"/>
      <c r="B35" s="5" t="s">
        <v>28</v>
      </c>
      <c r="C35" s="5"/>
      <c r="D35" s="5" t="s">
        <v>27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5"/>
      <c r="B36" s="5"/>
      <c r="C36" s="5"/>
      <c r="D36" s="5" t="s">
        <v>49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5"/>
      <c r="B40" s="39" t="s">
        <v>24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</row>
    <row r="41" spans="1:21" x14ac:dyDescent="0.3">
      <c r="A41" s="5"/>
      <c r="B41" s="5" t="s">
        <v>26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3">
      <c r="A43" s="1"/>
    </row>
    <row r="44" spans="1:21" ht="15" customHeight="1" x14ac:dyDescent="0.3">
      <c r="A44" s="1"/>
    </row>
    <row r="45" spans="1:21" x14ac:dyDescent="0.3">
      <c r="A45" s="1"/>
    </row>
    <row r="46" spans="1:21" ht="15" customHeight="1" x14ac:dyDescent="0.3">
      <c r="A46" s="1"/>
    </row>
    <row r="54" ht="30" customHeight="1" x14ac:dyDescent="0.3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B34:U34"/>
    <mergeCell ref="B40:U40"/>
    <mergeCell ref="B9:B13"/>
    <mergeCell ref="B28:U28"/>
    <mergeCell ref="B24:U24"/>
    <mergeCell ref="B25:U25"/>
    <mergeCell ref="O11:Q11"/>
    <mergeCell ref="C9:H10"/>
    <mergeCell ref="I9:Q10"/>
    <mergeCell ref="R9:T11"/>
    <mergeCell ref="U9:U13"/>
    <mergeCell ref="C12:T12"/>
    <mergeCell ref="C11:E11"/>
    <mergeCell ref="F11:H11"/>
    <mergeCell ref="B21:E21"/>
    <mergeCell ref="B19:E19"/>
  </mergeCells>
  <pageMargins left="0.25" right="0.25" top="0.75" bottom="0.75" header="0.3" footer="0.3"/>
  <pageSetup paperSize="9" orientation="landscape" r:id="rId1"/>
  <ignoredErrors>
    <ignoredError sqref="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2023-07-17T18:30:48Z</dcterms:modified>
</cp:coreProperties>
</file>